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23" i="1"/>
  <c r="F23"/>
  <c r="E23"/>
</calcChain>
</file>

<file path=xl/sharedStrings.xml><?xml version="1.0" encoding="utf-8"?>
<sst xmlns="http://schemas.openxmlformats.org/spreadsheetml/2006/main" count="58" uniqueCount="30">
  <si>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</si>
  <si>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</si>
  <si>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</si>
  <si>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</si>
  <si>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</si>
  <si>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</si>
  <si>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</si>
  <si>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</si>
  <si>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</si>
  <si>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</si>
  <si>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</si>
  <si>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</si>
  <si>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</si>
  <si>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Морозовица</t>
  </si>
  <si>
    <t xml:space="preserve"> 0,4 Морозовица ТСН 1 ао</t>
  </si>
  <si>
    <t xml:space="preserve"> 10 Морозовица Т 1 ап</t>
  </si>
  <si>
    <t xml:space="preserve"> 10 Морозовица Т 2 ап</t>
  </si>
  <si>
    <t xml:space="preserve"> 10 Морозовица-ДРП ао</t>
  </si>
  <si>
    <t xml:space="preserve"> 10 Морозовица-ДРП ап</t>
  </si>
  <si>
    <t xml:space="preserve"> 10 Морозовица-Коромыслово ао</t>
  </si>
  <si>
    <t xml:space="preserve"> 10 Морозовица-Красное Знамя ао</t>
  </si>
  <si>
    <t xml:space="preserve"> 10 Морозовица-Красное Знамя ап</t>
  </si>
  <si>
    <t xml:space="preserve"> 10 Морозовица-Пеганово ао</t>
  </si>
  <si>
    <t xml:space="preserve"> 10 Морозовица-Пеганово ап</t>
  </si>
  <si>
    <t xml:space="preserve"> 10 Морозовица-Пестово ао</t>
  </si>
  <si>
    <t xml:space="preserve"> 10 Морозовица-Пестово ап</t>
  </si>
  <si>
    <t xml:space="preserve"> 10 Морозовица-Скородум ао</t>
  </si>
  <si>
    <t xml:space="preserve"> 10 Морозовица-Скородум ап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</si>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</sst>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zoomScaleNormal="100" zoomScaleSheetLayoutView="100" workbookViewId="0">
      <selection activeCell="K22" sqref="K22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25911.726999999999</v>
      </c>
      <c r="C9" s="32">
        <v>25935.258999999998</v>
      </c>
      <c r="D9" s="33">
        <v>1</v>
      </c>
      <c r="E9" s="34">
        <v>23.532</v>
      </c>
      <c r="F9" s="35">
        <v>23.53</v>
      </c>
      <c r="G9" s="35">
        <v>2E-3</v>
      </c>
      <c r="H9" s="36">
        <v>0.01</v>
      </c>
    </row>
    <row r="10" spans="1:10">
      <c r="A10" s="37" t="s">
        <v>15</v>
      </c>
      <c r="B10" s="38">
        <v>1262.1491000000001</v>
      </c>
      <c r="C10" s="38">
        <v>1265.7366999999999</v>
      </c>
      <c r="D10" s="39">
        <v>3000</v>
      </c>
      <c r="E10" s="40">
        <v>10762.8</v>
      </c>
      <c r="F10" s="41">
        <v>10762.8</v>
      </c>
      <c r="G10" s="41">
        <v>0</v>
      </c>
      <c r="H10" s="42">
        <v>0</v>
      </c>
    </row>
    <row r="11" spans="1:10">
      <c r="A11" s="37" t="s">
        <v>16</v>
      </c>
      <c r="B11" s="38">
        <v>406.86750000000001</v>
      </c>
      <c r="C11" s="38">
        <v>407.9425</v>
      </c>
      <c r="D11" s="39">
        <v>3000</v>
      </c>
      <c r="E11" s="40">
        <v>3225</v>
      </c>
      <c r="F11" s="41">
        <v>3225</v>
      </c>
      <c r="G11" s="41">
        <v>0</v>
      </c>
      <c r="H11" s="42">
        <v>0</v>
      </c>
    </row>
    <row r="12" spans="1:10">
      <c r="A12" s="37" t="s">
        <v>17</v>
      </c>
      <c r="B12" s="38">
        <v>104.45650000000001</v>
      </c>
      <c r="C12" s="38">
        <v>104.6366</v>
      </c>
      <c r="D12" s="39">
        <v>3000</v>
      </c>
      <c r="E12" s="40">
        <v>540.29999999999995</v>
      </c>
      <c r="F12" s="41">
        <v>540.29999999999995</v>
      </c>
      <c r="G12" s="41">
        <v>0</v>
      </c>
      <c r="H12" s="42">
        <v>0</v>
      </c>
    </row>
    <row r="13" spans="1:10">
      <c r="A13" s="37" t="s">
        <v>18</v>
      </c>
      <c r="B13" s="38">
        <v>9.0499999999999997E-2</v>
      </c>
      <c r="C13" s="38">
        <v>9.0499999999999997E-2</v>
      </c>
      <c r="D13" s="39">
        <v>3000</v>
      </c>
      <c r="E13" s="40">
        <v>0</v>
      </c>
      <c r="F13" s="41">
        <v>0</v>
      </c>
      <c r="G13" s="41">
        <v>0</v>
      </c>
      <c r="H13" s="42"/>
    </row>
    <row r="14" spans="1:10">
      <c r="A14" s="37" t="s">
        <v>19</v>
      </c>
      <c r="B14" s="38">
        <v>49.727899999999998</v>
      </c>
      <c r="C14" s="38">
        <v>49.8035</v>
      </c>
      <c r="D14" s="39">
        <v>1500</v>
      </c>
      <c r="E14" s="40">
        <v>113.4</v>
      </c>
      <c r="F14" s="41">
        <v>113.4</v>
      </c>
      <c r="G14" s="41">
        <v>0</v>
      </c>
      <c r="H14" s="42">
        <v>0</v>
      </c>
    </row>
    <row r="15" spans="1:10">
      <c r="A15" s="37" t="s">
        <v>20</v>
      </c>
      <c r="B15" s="38">
        <v>610.22220000000004</v>
      </c>
      <c r="C15" s="38">
        <v>611.48</v>
      </c>
      <c r="D15" s="39">
        <v>3000</v>
      </c>
      <c r="E15" s="40">
        <v>3773.4</v>
      </c>
      <c r="F15" s="41">
        <v>3773.4</v>
      </c>
      <c r="G15" s="41">
        <v>0</v>
      </c>
      <c r="H15" s="42">
        <v>0</v>
      </c>
    </row>
    <row r="16" spans="1:10">
      <c r="A16" s="37" t="s">
        <v>21</v>
      </c>
      <c r="B16" s="38">
        <v>4.2500000000000003E-2</v>
      </c>
      <c r="C16" s="38">
        <v>4.2500000000000003E-2</v>
      </c>
      <c r="D16" s="39">
        <v>3000</v>
      </c>
      <c r="E16" s="40">
        <v>0</v>
      </c>
      <c r="F16" s="41">
        <v>0</v>
      </c>
      <c r="G16" s="41">
        <v>0</v>
      </c>
      <c r="H16" s="42"/>
    </row>
    <row r="17" spans="1:8">
      <c r="A17" s="37" t="s">
        <v>22</v>
      </c>
      <c r="B17" s="38">
        <v>415.9375</v>
      </c>
      <c r="C17" s="38">
        <v>417.22480000000002</v>
      </c>
      <c r="D17" s="39">
        <v>2000</v>
      </c>
      <c r="E17" s="40">
        <v>2574.6</v>
      </c>
      <c r="F17" s="41">
        <v>2574.6</v>
      </c>
      <c r="G17" s="41">
        <v>0</v>
      </c>
      <c r="H17" s="42">
        <v>0</v>
      </c>
    </row>
    <row r="18" spans="1:8">
      <c r="A18" s="37" t="s">
        <v>23</v>
      </c>
      <c r="B18" s="38">
        <v>0.76910000000000001</v>
      </c>
      <c r="C18" s="38">
        <v>0.76910000000000001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>
      <c r="A19" s="37" t="s">
        <v>24</v>
      </c>
      <c r="B19" s="38">
        <v>2.1892999999999998</v>
      </c>
      <c r="C19" s="38">
        <v>2.1892999999999998</v>
      </c>
      <c r="D19" s="39">
        <v>4000</v>
      </c>
      <c r="E19" s="40">
        <v>0</v>
      </c>
      <c r="F19" s="41">
        <v>0</v>
      </c>
      <c r="G19" s="41">
        <v>0</v>
      </c>
      <c r="H19" s="42"/>
    </row>
    <row r="20" spans="1:8">
      <c r="A20" s="37" t="s">
        <v>25</v>
      </c>
      <c r="B20" s="38">
        <v>6.3500000000000001E-2</v>
      </c>
      <c r="C20" s="38">
        <v>6.3500000000000001E-2</v>
      </c>
      <c r="D20" s="39">
        <v>4000</v>
      </c>
      <c r="E20" s="40">
        <v>0</v>
      </c>
      <c r="F20" s="41">
        <v>0</v>
      </c>
      <c r="G20" s="41">
        <v>0</v>
      </c>
      <c r="H20" s="42"/>
    </row>
    <row r="21" spans="1:8">
      <c r="A21" s="37" t="s">
        <v>26</v>
      </c>
      <c r="B21" s="38">
        <v>983.0317</v>
      </c>
      <c r="C21" s="38">
        <v>986.51859999999999</v>
      </c>
      <c r="D21" s="39">
        <v>2000</v>
      </c>
      <c r="E21" s="40">
        <v>6973.8</v>
      </c>
      <c r="F21" s="41">
        <v>6973.8</v>
      </c>
      <c r="G21" s="41">
        <v>0</v>
      </c>
      <c r="H21" s="42">
        <v>0</v>
      </c>
    </row>
    <row r="22" spans="1:8" ht="16.5" thickBot="1">
      <c r="A22" s="43" t="s">
        <v>27</v>
      </c>
      <c r="B22" s="44">
        <v>3.0078</v>
      </c>
      <c r="C22" s="44">
        <v>3.0078</v>
      </c>
      <c r="D22" s="45">
        <v>2000</v>
      </c>
      <c r="E22" s="46">
        <v>0</v>
      </c>
      <c r="F22" s="47">
        <v>0</v>
      </c>
      <c r="G22" s="47">
        <v>0</v>
      </c>
      <c r="H22" s="48"/>
    </row>
    <row r="23" spans="1:8">
      <c r="E23" s="49">
        <f>SUM(E9:E22)</f>
        <v>27986.831999999995</v>
      </c>
      <c r="F23" s="50">
        <f>SUM(F9:F22)</f>
        <v>27986.829999999998</v>
      </c>
      <c r="G23" s="50">
        <f>SUM(G9:G22)</f>
        <v>2E-3</v>
      </c>
    </row>
    <row r="25" spans="1:8">
      <c r="A25" s="51"/>
      <c r="B25" s="55"/>
      <c r="C25" s="55"/>
      <c r="D25" s="51"/>
      <c r="E25" s="56"/>
      <c r="F25" s="51"/>
      <c r="G25" s="51"/>
      <c r="H25" s="53" t="s">
        <v>28</v>
      </c>
    </row>
    <row r="26" spans="1:8" ht="18.75">
      <c r="A26" s="52" t="s">
        <v>13</v>
      </c>
      <c r="B26" s="55"/>
      <c r="C26" s="55"/>
      <c r="D26" s="51"/>
      <c r="E26" s="56"/>
      <c r="F26" s="51"/>
      <c r="G26" s="51"/>
      <c r="H26" s="54" t="s">
        <v>12</v>
      </c>
    </row>
    <row r="27" spans="1:8" ht="13.5" thickBot="1">
      <c r="A27" s="51"/>
      <c r="B27" s="51"/>
      <c r="C27" s="51"/>
      <c r="D27" s="51"/>
      <c r="E27" s="51"/>
      <c r="F27" s="51"/>
      <c r="G27" s="51"/>
      <c r="H27" s="51"/>
    </row>
    <row r="28" spans="1:8" ht="63">
      <c r="A28" s="23" t="s">
        <v>0</v>
      </c>
      <c r="B28" s="25" t="s">
        <v>2</v>
      </c>
      <c r="C28" s="25" t="s">
        <v>3</v>
      </c>
      <c r="D28" s="27" t="s">
        <v>6</v>
      </c>
      <c r="E28" s="57" t="s">
        <v>10</v>
      </c>
      <c r="F28" s="57" t="s">
        <v>9</v>
      </c>
      <c r="G28" s="57" t="s">
        <v>7</v>
      </c>
      <c r="H28" s="29" t="s">
        <v>4</v>
      </c>
    </row>
    <row r="29" spans="1:8" ht="16.5" thickBot="1">
      <c r="A29" s="24"/>
      <c r="B29" s="26"/>
      <c r="C29" s="26"/>
      <c r="D29" s="28"/>
      <c r="E29" s="58" t="s">
        <v>29</v>
      </c>
      <c r="F29" s="58" t="s">
        <v>29</v>
      </c>
      <c r="G29" s="58" t="s">
        <v>29</v>
      </c>
      <c r="H29" s="30"/>
    </row>
    <row r="30" spans="1:8">
      <c r="A30" s="59" t="s">
        <v>14</v>
      </c>
      <c r="B30" s="60">
        <v>5865.6229999999996</v>
      </c>
      <c r="C30" s="60">
        <v>5888.5370000000003</v>
      </c>
      <c r="D30" s="61">
        <v>1</v>
      </c>
      <c r="E30" s="62">
        <v>22.914000000000001</v>
      </c>
      <c r="F30" s="63">
        <v>22.914000000000001</v>
      </c>
      <c r="G30" s="63">
        <v>0</v>
      </c>
      <c r="H30" s="64">
        <v>0</v>
      </c>
    </row>
    <row r="31" spans="1:8">
      <c r="A31" s="65" t="s">
        <v>15</v>
      </c>
      <c r="B31" s="66">
        <v>784.15599999999995</v>
      </c>
      <c r="C31" s="66">
        <v>786.8877</v>
      </c>
      <c r="D31" s="67">
        <v>3000</v>
      </c>
      <c r="E31" s="68">
        <v>8195.1</v>
      </c>
      <c r="F31" s="69">
        <v>8195.1</v>
      </c>
      <c r="G31" s="69">
        <v>0</v>
      </c>
      <c r="H31" s="70">
        <v>0</v>
      </c>
    </row>
    <row r="32" spans="1:8">
      <c r="A32" s="65" t="s">
        <v>16</v>
      </c>
      <c r="B32" s="66">
        <v>448.57479999999998</v>
      </c>
      <c r="C32" s="66">
        <v>449.93830000000003</v>
      </c>
      <c r="D32" s="67">
        <v>3000</v>
      </c>
      <c r="E32" s="68">
        <v>4090.5</v>
      </c>
      <c r="F32" s="69">
        <v>4090.5</v>
      </c>
      <c r="G32" s="69">
        <v>0</v>
      </c>
      <c r="H32" s="70">
        <v>0</v>
      </c>
    </row>
    <row r="33" spans="1:8">
      <c r="A33" s="65" t="s">
        <v>17</v>
      </c>
      <c r="B33" s="66">
        <v>75.354200000000006</v>
      </c>
      <c r="C33" s="66">
        <v>75.590400000000002</v>
      </c>
      <c r="D33" s="67">
        <v>3000</v>
      </c>
      <c r="E33" s="68">
        <v>708.6</v>
      </c>
      <c r="F33" s="69">
        <v>708.6</v>
      </c>
      <c r="G33" s="69">
        <v>0</v>
      </c>
      <c r="H33" s="70">
        <v>0</v>
      </c>
    </row>
    <row r="34" spans="1:8">
      <c r="A34" s="65" t="s">
        <v>18</v>
      </c>
      <c r="B34" s="66">
        <v>3.5700000000000003E-2</v>
      </c>
      <c r="C34" s="66">
        <v>3.5700000000000003E-2</v>
      </c>
      <c r="D34" s="67">
        <v>3000</v>
      </c>
      <c r="E34" s="68">
        <v>0</v>
      </c>
      <c r="F34" s="69">
        <v>0</v>
      </c>
      <c r="G34" s="69">
        <v>0</v>
      </c>
      <c r="H34" s="70"/>
    </row>
    <row r="35" spans="1:8">
      <c r="A35" s="65" t="s">
        <v>19</v>
      </c>
      <c r="B35" s="66">
        <v>0.13289999999999999</v>
      </c>
      <c r="C35" s="66">
        <v>0.13289999999999999</v>
      </c>
      <c r="D35" s="67">
        <v>1500</v>
      </c>
      <c r="E35" s="68">
        <v>0</v>
      </c>
      <c r="F35" s="69">
        <v>0</v>
      </c>
      <c r="G35" s="69">
        <v>0</v>
      </c>
      <c r="H35" s="70"/>
    </row>
    <row r="36" spans="1:8">
      <c r="A36" s="65" t="s">
        <v>20</v>
      </c>
      <c r="B36" s="66">
        <v>349.82400000000001</v>
      </c>
      <c r="C36" s="66">
        <v>350.8175</v>
      </c>
      <c r="D36" s="67">
        <v>3000</v>
      </c>
      <c r="E36" s="68">
        <v>2980.5</v>
      </c>
      <c r="F36" s="69">
        <v>2980.5</v>
      </c>
      <c r="G36" s="69">
        <v>0</v>
      </c>
      <c r="H36" s="70">
        <v>0</v>
      </c>
    </row>
    <row r="37" spans="1:8">
      <c r="A37" s="65" t="s">
        <v>21</v>
      </c>
      <c r="B37" s="66">
        <v>3.5099999999999999E-2</v>
      </c>
      <c r="C37" s="66">
        <v>3.5099999999999999E-2</v>
      </c>
      <c r="D37" s="67">
        <v>3000</v>
      </c>
      <c r="E37" s="68">
        <v>0</v>
      </c>
      <c r="F37" s="69">
        <v>0</v>
      </c>
      <c r="G37" s="69">
        <v>0</v>
      </c>
      <c r="H37" s="70"/>
    </row>
    <row r="38" spans="1:8">
      <c r="A38" s="65" t="s">
        <v>22</v>
      </c>
      <c r="B38" s="66">
        <v>604.08789999999999</v>
      </c>
      <c r="C38" s="66">
        <v>605.95749999999998</v>
      </c>
      <c r="D38" s="67">
        <v>2000</v>
      </c>
      <c r="E38" s="68">
        <v>3739.2</v>
      </c>
      <c r="F38" s="69">
        <v>3739.2</v>
      </c>
      <c r="G38" s="69">
        <v>0</v>
      </c>
      <c r="H38" s="70">
        <v>0</v>
      </c>
    </row>
    <row r="39" spans="1:8">
      <c r="A39" s="65" t="s">
        <v>23</v>
      </c>
      <c r="B39" s="66">
        <v>1.2394000000000001</v>
      </c>
      <c r="C39" s="66">
        <v>1.2394000000000001</v>
      </c>
      <c r="D39" s="67">
        <v>2000</v>
      </c>
      <c r="E39" s="68">
        <v>0</v>
      </c>
      <c r="F39" s="69">
        <v>0</v>
      </c>
      <c r="G39" s="69">
        <v>0</v>
      </c>
      <c r="H39" s="70"/>
    </row>
    <row r="40" spans="1:8">
      <c r="A40" s="65" t="s">
        <v>24</v>
      </c>
      <c r="B40" s="66">
        <v>0.1769</v>
      </c>
      <c r="C40" s="66">
        <v>0.1769</v>
      </c>
      <c r="D40" s="67">
        <v>4000</v>
      </c>
      <c r="E40" s="68">
        <v>0</v>
      </c>
      <c r="F40" s="69">
        <v>0</v>
      </c>
      <c r="G40" s="69">
        <v>0</v>
      </c>
      <c r="H40" s="70"/>
    </row>
    <row r="41" spans="1:8">
      <c r="A41" s="65" t="s">
        <v>25</v>
      </c>
      <c r="B41" s="66">
        <v>4.4299999999999999E-2</v>
      </c>
      <c r="C41" s="66">
        <v>4.4299999999999999E-2</v>
      </c>
      <c r="D41" s="67">
        <v>4000</v>
      </c>
      <c r="E41" s="68">
        <v>0</v>
      </c>
      <c r="F41" s="69">
        <v>0</v>
      </c>
      <c r="G41" s="69">
        <v>0</v>
      </c>
      <c r="H41" s="70"/>
    </row>
    <row r="42" spans="1:8">
      <c r="A42" s="65" t="s">
        <v>26</v>
      </c>
      <c r="B42" s="66">
        <v>651.66380000000004</v>
      </c>
      <c r="C42" s="66">
        <v>654.26779999999997</v>
      </c>
      <c r="D42" s="67">
        <v>2000</v>
      </c>
      <c r="E42" s="68">
        <v>5208</v>
      </c>
      <c r="F42" s="69">
        <v>5208</v>
      </c>
      <c r="G42" s="69">
        <v>0</v>
      </c>
      <c r="H42" s="70">
        <v>0</v>
      </c>
    </row>
    <row r="43" spans="1:8" ht="16.5" thickBot="1">
      <c r="A43" s="71" t="s">
        <v>27</v>
      </c>
      <c r="B43" s="72">
        <v>0.16250000000000001</v>
      </c>
      <c r="C43" s="72">
        <v>0.16250000000000001</v>
      </c>
      <c r="D43" s="73">
        <v>2000</v>
      </c>
      <c r="E43" s="74">
        <v>0</v>
      </c>
      <c r="F43" s="75">
        <v>0</v>
      </c>
      <c r="G43" s="75">
        <v>0</v>
      </c>
      <c r="H43" s="76"/>
    </row>
  </sheetData>
  <mergeCells count="11"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2015-06-19T05:40:02Z</dcterms:modified>
</cp:coreProperties>
</file>